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455"/>
  </bookViews>
  <sheets>
    <sheet name="Offerta economica" sheetId="1" r:id="rId1"/>
  </sheets>
  <definedNames>
    <definedName name="_xlnm._FilterDatabase" localSheetId="0" hidden="1">'Offerta economica'!$G$1:$G$40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G19" i="1"/>
  <c r="G20" i="1"/>
  <c r="G21" i="1"/>
  <c r="G22" i="1"/>
  <c r="G23" i="1"/>
  <c r="G24" i="1"/>
  <c r="G25" i="1"/>
  <c r="G26" i="1"/>
  <c r="G27" i="1"/>
  <c r="G28" i="1"/>
  <c r="G29" i="1"/>
  <c r="G30" i="1"/>
  <c r="G17" i="1"/>
  <c r="G32" i="1" l="1"/>
</calcChain>
</file>

<file path=xl/sharedStrings.xml><?xml version="1.0" encoding="utf-8"?>
<sst xmlns="http://schemas.openxmlformats.org/spreadsheetml/2006/main" count="53" uniqueCount="53">
  <si>
    <t>Voce</t>
  </si>
  <si>
    <t>A.1</t>
  </si>
  <si>
    <t>A.2</t>
  </si>
  <si>
    <t>A.3</t>
  </si>
  <si>
    <t>A.4</t>
  </si>
  <si>
    <t>A.5</t>
  </si>
  <si>
    <t>A.6</t>
  </si>
  <si>
    <t>B.1</t>
  </si>
  <si>
    <t>B.2</t>
  </si>
  <si>
    <t>B.3</t>
  </si>
  <si>
    <r>
      <rPr>
        <b/>
        <i/>
        <u/>
        <sz val="12"/>
        <rFont val="Arial"/>
        <family val="2"/>
      </rPr>
      <t>OFFRE IL SERVIZIO</t>
    </r>
    <r>
      <rPr>
        <b/>
        <i/>
        <sz val="12"/>
        <rFont val="Arial"/>
        <family val="2"/>
      </rPr>
      <t xml:space="preserve"> ai prezzi sotto indicati, impegnativi e irrevocabili per almeno 365 giorni a decorrere dalla data ultima fissata per la presentazione dell'offerta</t>
    </r>
  </si>
  <si>
    <t>Dichiara che i costi concernenti l’adempimento delle disposizioni in materia di salute e sicurezza sui luoghi di lavoro di cui all’art. 95, comma 10, del D.Lgs. 50/2016 sono: _____________</t>
  </si>
  <si>
    <t>Dichiara altresì che i costi della manodopera ai sensi dell'art. 95, comma 10, del D.Lgs. 50/2016 sono: _____________</t>
  </si>
  <si>
    <t>NB: Il documento dovrà essere SOTTOSCRITTO, A PENA DI ESCLUSIONE DALLA PROCEDURA, CON FIRMA DIGITALE dal legale rappresentante del concorrente.</t>
  </si>
  <si>
    <t>% IVA applicata</t>
  </si>
  <si>
    <t>Luogo e data_______________________________________________</t>
  </si>
  <si>
    <t>Ospedale di Cortina d’Ampezzo (Codivilla-Putti)</t>
  </si>
  <si>
    <t>Periodo di riferimento</t>
  </si>
  <si>
    <t>Padiglione Codivilla e “casette”</t>
  </si>
  <si>
    <t>3° anno</t>
  </si>
  <si>
    <t>Importo a base d’asta (IVA esclusa)</t>
  </si>
  <si>
    <t>Canone equivalente in € offerto (IVA esclusa)</t>
  </si>
  <si>
    <t>Rialzo percentuale % minimo a base d'asta [A]</t>
  </si>
  <si>
    <t>Rialzo percentuale % offerto [B]</t>
  </si>
  <si>
    <t>in qualità di ……………..……..………….…………………..…….…...……………………………………..…………………………………………...………………………………………….……………………………….</t>
  </si>
  <si>
    <t>nato/a a …………..………………………...….…………………………………....……………………... il ………..…………….…..…………....…….………………….…………………………………………...……...…</t>
  </si>
  <si>
    <t>Il/la sottoscritto/a ………..….……...………………………...………………….……………………………………………….………………..…………..……………....……………………………………………………….</t>
  </si>
  <si>
    <t>della Ditta..……………..…...…………………...……………………....………...………………..…………………………………………………………………….…….……………………….………………………………</t>
  </si>
  <si>
    <t>con sede legale in….….…....……….………………...………….…………….………………….……...…. Via …………..…………...…….……..…..……….……………….……………..………...…………………...</t>
  </si>
  <si>
    <t>1° anno</t>
  </si>
  <si>
    <t>2° anno</t>
  </si>
  <si>
    <t>4° anno</t>
  </si>
  <si>
    <t>5° anno</t>
  </si>
  <si>
    <t>6° anno</t>
  </si>
  <si>
    <t>7° anno</t>
  </si>
  <si>
    <t>8° anno</t>
  </si>
  <si>
    <t>9° anno</t>
  </si>
  <si>
    <t>10° anno</t>
  </si>
  <si>
    <t>11° anno</t>
  </si>
  <si>
    <t>12° anno</t>
  </si>
  <si>
    <t>13° anno</t>
  </si>
  <si>
    <t>14° anno</t>
  </si>
  <si>
    <t>A.7</t>
  </si>
  <si>
    <t>A.8</t>
  </si>
  <si>
    <t>A.9</t>
  </si>
  <si>
    <t>B.4</t>
  </si>
  <si>
    <t>B.5</t>
  </si>
  <si>
    <t>codice fiscale …………..…..………………...…………….…………...…..…………….…..……. partita IVA ………………….………….……………………....….……………………………………..…...….....……..</t>
  </si>
  <si>
    <t>Oggetto: Procedura aperta per l'affidamento, in concessione, della gestione dell'Ospedale di Cortina d'Ampezzo (Codivilla-Putti), con lavori di ristrutturazione e completamento dell'immobile in oggetto, per la durata di 9 anni, con possibilità di rinnovo per ulteriori 5.</t>
  </si>
  <si>
    <t>Allegato C - FAC-SIMILE OFFERTA ECONOMICA</t>
  </si>
  <si>
    <t>CANONE COMPLESSIVO A BASE D’ASTA (IVA esclusa)</t>
  </si>
  <si>
    <r>
      <t>CANONE COMPLESSIVO OFFERTO IVA esclusa (</t>
    </r>
    <r>
      <rPr>
        <b/>
        <sz val="10"/>
        <color theme="1"/>
        <rFont val="Symbol"/>
        <family val="1"/>
        <charset val="2"/>
      </rPr>
      <t>S</t>
    </r>
    <r>
      <rPr>
        <b/>
        <i/>
        <sz val="10"/>
        <color theme="1"/>
        <rFont val="Arial"/>
        <family val="2"/>
      </rPr>
      <t xml:space="preserve"> voci Ai e Bj)
da inserire nel sistema SINTEL</t>
    </r>
  </si>
  <si>
    <t xml:space="preserve"> LOTTO 1 (CIG 7538043DDB)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</si>
</sst>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%"/>
  </numFmts>
  <fonts count="22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b/>
      <i/>
      <sz val="10"/>
      <color rgb="FF000000"/>
      <name val="Arial"/>
      <family val="2"/>
    </font>
    <font>
      <b/>
      <sz val="10"/>
      <color theme="1"/>
      <name val="Symbol"/>
      <family val="1"/>
      <charset val="2"/>
    </font>
    <font>
      <sz val="11"/>
      <name val="Arial"/>
      <family val="2"/>
    </font>
    <font>
      <b/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i/>
      <sz val="12"/>
      <name val="Arial"/>
      <family val="2"/>
    </font>
    <font>
      <b/>
      <i/>
      <u/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u/>
      <sz val="12"/>
      <name val="Arial"/>
      <family val="2"/>
    </font>
    <font>
      <i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/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/>
    <xf numFmtId="0" fontId="16" fillId="0" borderId="0" xfId="0" applyFont="1" applyAlignment="1"/>
    <xf numFmtId="49" fontId="12" fillId="0" borderId="0" xfId="0" applyNumberFormat="1" applyFont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10" fontId="20" fillId="0" borderId="5" xfId="0" applyNumberFormat="1" applyFont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vertical="center"/>
    </xf>
    <xf numFmtId="49" fontId="7" fillId="0" borderId="0" xfId="0" applyNumberFormat="1" applyFont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4" fontId="20" fillId="0" borderId="1" xfId="0" applyNumberFormat="1" applyFont="1" applyBorder="1" applyAlignment="1">
      <alignment horizontal="right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/>
    </xf>
    <xf numFmtId="4" fontId="20" fillId="4" borderId="1" xfId="0" applyNumberFormat="1" applyFont="1" applyFill="1" applyBorder="1" applyAlignment="1">
      <alignment horizontal="right" vertical="center" wrapText="1"/>
    </xf>
    <xf numFmtId="9" fontId="20" fillId="4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right" vertical="center" wrapText="1"/>
    </xf>
    <xf numFmtId="9" fontId="21" fillId="0" borderId="1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4" fontId="21" fillId="5" borderId="1" xfId="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horizontal="right" vertical="center" wrapText="1"/>
    </xf>
    <xf numFmtId="0" fontId="1" fillId="5" borderId="4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left" vertical="center"/>
    </xf>
    <xf numFmtId="0" fontId="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11862</xdr:colOff>
      <xdr:row>0</xdr:row>
      <xdr:rowOff>59530</xdr:rowOff>
    </xdr:from>
    <xdr:to>
      <xdr:col>5</xdr:col>
      <xdr:colOff>1416800</xdr:colOff>
      <xdr:row>2</xdr:row>
      <xdr:rowOff>66674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7800" y="59530"/>
          <a:ext cx="2857500" cy="1352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topLeftCell="A28" zoomScale="80" zoomScaleNormal="80" zoomScalePageLayoutView="60" workbookViewId="0">
      <selection activeCell="F5" sqref="F5"/>
    </sheetView>
  </sheetViews>
  <sheetFormatPr defaultRowHeight="15" x14ac:dyDescent="0.25"/>
  <cols>
    <col min="1" max="1" width="29.7109375" style="6" customWidth="1"/>
    <col min="2" max="2" width="17.28515625" style="2" customWidth="1"/>
    <col min="3" max="3" width="12.28515625" style="1" customWidth="1"/>
    <col min="4" max="4" width="24.5703125" style="3" customWidth="1"/>
    <col min="5" max="5" width="21.7109375" style="2" customWidth="1"/>
    <col min="6" max="6" width="21.85546875" style="2" customWidth="1"/>
    <col min="7" max="7" width="26.28515625" style="1" customWidth="1"/>
    <col min="8" max="10" width="13.7109375" style="1" customWidth="1"/>
    <col min="11" max="16384" width="9.140625" style="1"/>
  </cols>
  <sheetData>
    <row r="1" spans="1:19" s="21" customFormat="1" ht="24.75" customHeight="1" x14ac:dyDescent="0.25">
      <c r="A1" s="19"/>
      <c r="B1" s="19"/>
      <c r="C1" s="19"/>
      <c r="D1" s="19"/>
      <c r="E1" s="19"/>
      <c r="F1" s="19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s="9" customFormat="1" ht="81.75" customHeight="1" x14ac:dyDescent="0.25">
      <c r="A2" s="21"/>
      <c r="B2" s="36"/>
      <c r="C2" s="36"/>
      <c r="D2" s="36"/>
      <c r="E2" s="36"/>
      <c r="F2" s="36"/>
      <c r="G2" s="36"/>
      <c r="H2" s="36"/>
      <c r="I2" s="36"/>
      <c r="J2" s="36"/>
      <c r="K2" s="8"/>
      <c r="L2" s="8"/>
      <c r="M2" s="8"/>
      <c r="N2" s="8"/>
      <c r="O2" s="8"/>
      <c r="P2" s="8"/>
      <c r="Q2" s="8"/>
      <c r="R2" s="8"/>
      <c r="S2" s="8"/>
    </row>
    <row r="3" spans="1:19" s="9" customFormat="1" ht="75" customHeight="1" x14ac:dyDescent="0.25">
      <c r="A3" s="50" t="s">
        <v>48</v>
      </c>
      <c r="B3" s="50"/>
      <c r="C3" s="50"/>
      <c r="D3" s="50"/>
      <c r="E3" s="50"/>
      <c r="F3" s="50"/>
      <c r="G3" s="50"/>
      <c r="H3" s="50"/>
      <c r="I3" s="50"/>
      <c r="J3" s="50"/>
      <c r="K3" s="8"/>
      <c r="L3" s="8"/>
      <c r="M3" s="8"/>
      <c r="N3" s="8"/>
      <c r="O3" s="8"/>
      <c r="P3" s="8"/>
      <c r="Q3" s="8"/>
      <c r="R3" s="8"/>
      <c r="S3" s="8"/>
    </row>
    <row r="4" spans="1:19" s="9" customFormat="1" ht="24.75" customHeight="1" x14ac:dyDescent="0.25">
      <c r="A4" s="56" t="s">
        <v>52</v>
      </c>
      <c r="B4" s="56"/>
      <c r="C4" s="56"/>
      <c r="D4" s="56"/>
      <c r="E4" s="10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9" customFormat="1" ht="30.75" customHeight="1" x14ac:dyDescent="0.25">
      <c r="A5" s="49" t="s">
        <v>49</v>
      </c>
      <c r="B5" s="49"/>
      <c r="C5" s="49"/>
      <c r="D5" s="49"/>
      <c r="E5" s="1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19" s="9" customFormat="1" ht="24.75" customHeight="1" x14ac:dyDescent="0.25">
      <c r="A6" s="14"/>
      <c r="B6" s="11"/>
      <c r="C6" s="12"/>
      <c r="D6" s="11"/>
      <c r="E6" s="13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s="9" customFormat="1" ht="19.5" customHeight="1" x14ac:dyDescent="0.25">
      <c r="A7" s="54" t="s">
        <v>26</v>
      </c>
      <c r="B7" s="55"/>
      <c r="C7" s="55"/>
      <c r="D7" s="55"/>
      <c r="E7" s="55"/>
      <c r="F7" s="55"/>
      <c r="G7" s="55"/>
      <c r="H7" s="55"/>
      <c r="I7" s="55"/>
      <c r="J7" s="55"/>
      <c r="K7" s="15"/>
      <c r="L7" s="15"/>
      <c r="M7" s="15"/>
      <c r="N7" s="15"/>
      <c r="O7" s="15"/>
      <c r="P7" s="15"/>
      <c r="Q7" s="15"/>
      <c r="R7" s="15"/>
      <c r="S7" s="15"/>
    </row>
    <row r="8" spans="1:19" s="9" customFormat="1" ht="19.5" customHeight="1" x14ac:dyDescent="0.25">
      <c r="A8" s="54" t="s">
        <v>25</v>
      </c>
      <c r="B8" s="55"/>
      <c r="C8" s="55"/>
      <c r="D8" s="55"/>
      <c r="E8" s="55"/>
      <c r="F8" s="55"/>
      <c r="G8" s="55"/>
      <c r="H8" s="55"/>
      <c r="I8" s="55"/>
      <c r="J8" s="55"/>
      <c r="K8" s="15"/>
      <c r="L8" s="15"/>
      <c r="M8" s="15"/>
      <c r="N8" s="15"/>
      <c r="O8" s="15"/>
      <c r="P8" s="15"/>
      <c r="Q8" s="15"/>
      <c r="R8" s="15"/>
      <c r="S8" s="15"/>
    </row>
    <row r="9" spans="1:19" s="9" customFormat="1" ht="19.5" customHeight="1" x14ac:dyDescent="0.25">
      <c r="A9" s="54" t="s">
        <v>24</v>
      </c>
      <c r="B9" s="54"/>
      <c r="C9" s="54"/>
      <c r="D9" s="54"/>
      <c r="E9" s="54"/>
      <c r="F9" s="54"/>
      <c r="G9" s="54"/>
      <c r="H9" s="54"/>
      <c r="I9" s="54"/>
      <c r="J9" s="54"/>
      <c r="K9" s="15"/>
      <c r="L9" s="15"/>
      <c r="M9" s="15"/>
      <c r="N9" s="15"/>
      <c r="O9" s="15"/>
      <c r="P9" s="15"/>
      <c r="Q9" s="15"/>
      <c r="R9" s="15"/>
      <c r="S9" s="15"/>
    </row>
    <row r="10" spans="1:19" s="9" customFormat="1" ht="19.5" customHeight="1" x14ac:dyDescent="0.25">
      <c r="A10" s="54" t="s">
        <v>27</v>
      </c>
      <c r="B10" s="55"/>
      <c r="C10" s="55"/>
      <c r="D10" s="55"/>
      <c r="E10" s="55"/>
      <c r="F10" s="55"/>
      <c r="G10" s="55"/>
      <c r="H10" s="55"/>
      <c r="I10" s="55"/>
      <c r="J10" s="55"/>
      <c r="K10" s="15"/>
      <c r="L10" s="15"/>
      <c r="M10" s="15"/>
      <c r="N10" s="15"/>
      <c r="O10" s="15"/>
      <c r="P10" s="15"/>
      <c r="Q10" s="15"/>
      <c r="R10" s="15"/>
      <c r="S10" s="15"/>
    </row>
    <row r="11" spans="1:19" s="9" customFormat="1" ht="19.5" customHeight="1" x14ac:dyDescent="0.25">
      <c r="A11" s="54" t="s">
        <v>28</v>
      </c>
      <c r="B11" s="55"/>
      <c r="C11" s="55"/>
      <c r="D11" s="55"/>
      <c r="E11" s="55"/>
      <c r="F11" s="55"/>
      <c r="G11" s="55"/>
      <c r="H11" s="55"/>
      <c r="I11" s="55"/>
      <c r="J11" s="55"/>
      <c r="K11" s="15"/>
      <c r="L11" s="15"/>
      <c r="M11" s="15"/>
      <c r="N11" s="15"/>
      <c r="O11" s="15"/>
      <c r="P11" s="15"/>
      <c r="Q11" s="15"/>
      <c r="R11" s="15"/>
      <c r="S11" s="15"/>
    </row>
    <row r="12" spans="1:19" s="9" customFormat="1" ht="19.5" customHeight="1" x14ac:dyDescent="0.25">
      <c r="A12" s="54" t="s">
        <v>47</v>
      </c>
      <c r="B12" s="55"/>
      <c r="C12" s="55"/>
      <c r="D12" s="55"/>
      <c r="E12" s="55"/>
      <c r="F12" s="55"/>
      <c r="G12" s="55"/>
      <c r="H12" s="55"/>
      <c r="I12" s="55"/>
      <c r="J12" s="55"/>
      <c r="K12" s="15"/>
      <c r="L12" s="15"/>
      <c r="M12" s="15"/>
      <c r="N12" s="15"/>
      <c r="O12" s="15"/>
      <c r="P12" s="15"/>
      <c r="Q12" s="15"/>
      <c r="R12" s="15"/>
      <c r="S12" s="15"/>
    </row>
    <row r="13" spans="1:19" s="9" customFormat="1" ht="19.5" customHeight="1" x14ac:dyDescent="0.25">
      <c r="A13" s="27"/>
      <c r="B13" s="18"/>
      <c r="C13" s="18"/>
      <c r="D13" s="18"/>
      <c r="E13" s="18"/>
      <c r="F13" s="18"/>
      <c r="G13" s="18"/>
      <c r="H13" s="18"/>
      <c r="I13" s="18"/>
      <c r="J13" s="18"/>
      <c r="K13" s="15"/>
      <c r="L13" s="15"/>
      <c r="M13" s="15"/>
      <c r="N13" s="15"/>
      <c r="O13" s="15"/>
      <c r="P13" s="15"/>
      <c r="Q13" s="15"/>
      <c r="R13" s="15"/>
      <c r="S13" s="15"/>
    </row>
    <row r="14" spans="1:19" s="9" customFormat="1" ht="21.75" customHeight="1" x14ac:dyDescent="0.25">
      <c r="A14" s="39" t="s">
        <v>10</v>
      </c>
      <c r="B14" s="39"/>
      <c r="C14" s="39"/>
      <c r="D14" s="39"/>
      <c r="E14" s="39"/>
      <c r="F14" s="39"/>
      <c r="G14" s="39"/>
      <c r="H14" s="39"/>
      <c r="I14" s="39"/>
      <c r="J14" s="39"/>
      <c r="K14" s="11"/>
      <c r="L14" s="11"/>
      <c r="M14" s="11"/>
      <c r="N14" s="11"/>
      <c r="O14" s="11"/>
      <c r="P14" s="11"/>
      <c r="Q14" s="11"/>
      <c r="R14" s="11"/>
      <c r="S14" s="11"/>
    </row>
    <row r="15" spans="1:19" s="9" customFormat="1" ht="21.75" customHeight="1" x14ac:dyDescent="0.25">
      <c r="A15" s="26"/>
      <c r="B15" s="26"/>
      <c r="C15" s="26"/>
      <c r="D15" s="26"/>
      <c r="E15" s="26"/>
      <c r="F15" s="26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s="22" customFormat="1" ht="51.75" customHeight="1" x14ac:dyDescent="0.25">
      <c r="A16" s="4" t="s">
        <v>16</v>
      </c>
      <c r="B16" s="4" t="s">
        <v>17</v>
      </c>
      <c r="C16" s="4" t="s">
        <v>0</v>
      </c>
      <c r="D16" s="4" t="s">
        <v>20</v>
      </c>
      <c r="E16" s="5" t="s">
        <v>22</v>
      </c>
      <c r="F16" s="4" t="s">
        <v>23</v>
      </c>
      <c r="G16" s="4" t="s">
        <v>21</v>
      </c>
    </row>
    <row r="17" spans="1:7" s="22" customFormat="1" ht="36.75" customHeight="1" x14ac:dyDescent="0.25">
      <c r="A17" s="43" t="s">
        <v>18</v>
      </c>
      <c r="B17" s="23" t="s">
        <v>29</v>
      </c>
      <c r="C17" s="28" t="s">
        <v>1</v>
      </c>
      <c r="D17" s="29">
        <v>3880881</v>
      </c>
      <c r="E17" s="24">
        <v>2.5000000000000001E-2</v>
      </c>
      <c r="F17" s="25"/>
      <c r="G17" s="34" t="str">
        <f>IF(F17="","",D17*F17)</f>
        <v/>
      </c>
    </row>
    <row r="18" spans="1:7" s="22" customFormat="1" ht="36.75" customHeight="1" x14ac:dyDescent="0.25">
      <c r="A18" s="44"/>
      <c r="B18" s="23" t="s">
        <v>30</v>
      </c>
      <c r="C18" s="28" t="s">
        <v>2</v>
      </c>
      <c r="D18" s="29">
        <v>3880881</v>
      </c>
      <c r="E18" s="24">
        <v>2.5000000000000001E-2</v>
      </c>
      <c r="F18" s="25"/>
      <c r="G18" s="34" t="str">
        <f t="shared" ref="G18:G30" si="0">IF(F18="","",D18*F18)</f>
        <v/>
      </c>
    </row>
    <row r="19" spans="1:7" s="22" customFormat="1" ht="36.75" customHeight="1" x14ac:dyDescent="0.25">
      <c r="A19" s="44"/>
      <c r="B19" s="23" t="s">
        <v>19</v>
      </c>
      <c r="C19" s="28" t="s">
        <v>3</v>
      </c>
      <c r="D19" s="29">
        <v>20472881</v>
      </c>
      <c r="E19" s="24">
        <v>2.5000000000000001E-2</v>
      </c>
      <c r="F19" s="25"/>
      <c r="G19" s="34" t="str">
        <f t="shared" si="0"/>
        <v/>
      </c>
    </row>
    <row r="20" spans="1:7" s="22" customFormat="1" ht="36.75" customHeight="1" x14ac:dyDescent="0.25">
      <c r="A20" s="44"/>
      <c r="B20" s="23" t="s">
        <v>31</v>
      </c>
      <c r="C20" s="28" t="s">
        <v>4</v>
      </c>
      <c r="D20" s="29">
        <v>23880881</v>
      </c>
      <c r="E20" s="24">
        <v>2.5000000000000001E-2</v>
      </c>
      <c r="F20" s="25"/>
      <c r="G20" s="34" t="str">
        <f t="shared" si="0"/>
        <v/>
      </c>
    </row>
    <row r="21" spans="1:7" s="22" customFormat="1" ht="36.75" customHeight="1" x14ac:dyDescent="0.25">
      <c r="A21" s="44"/>
      <c r="B21" s="23" t="s">
        <v>32</v>
      </c>
      <c r="C21" s="28" t="s">
        <v>5</v>
      </c>
      <c r="D21" s="29">
        <v>23880881</v>
      </c>
      <c r="E21" s="24">
        <v>2.5000000000000001E-2</v>
      </c>
      <c r="F21" s="25"/>
      <c r="G21" s="34" t="str">
        <f t="shared" si="0"/>
        <v/>
      </c>
    </row>
    <row r="22" spans="1:7" s="22" customFormat="1" ht="36.75" customHeight="1" x14ac:dyDescent="0.25">
      <c r="A22" s="44"/>
      <c r="B22" s="23" t="s">
        <v>33</v>
      </c>
      <c r="C22" s="28" t="s">
        <v>6</v>
      </c>
      <c r="D22" s="29">
        <v>23880881</v>
      </c>
      <c r="E22" s="24">
        <v>2.5000000000000001E-2</v>
      </c>
      <c r="F22" s="25"/>
      <c r="G22" s="34" t="str">
        <f t="shared" si="0"/>
        <v/>
      </c>
    </row>
    <row r="23" spans="1:7" s="22" customFormat="1" ht="36.75" customHeight="1" x14ac:dyDescent="0.25">
      <c r="A23" s="44"/>
      <c r="B23" s="23" t="s">
        <v>34</v>
      </c>
      <c r="C23" s="28" t="s">
        <v>42</v>
      </c>
      <c r="D23" s="29">
        <v>23880881</v>
      </c>
      <c r="E23" s="24">
        <v>2.5000000000000001E-2</v>
      </c>
      <c r="F23" s="25"/>
      <c r="G23" s="34" t="str">
        <f t="shared" si="0"/>
        <v/>
      </c>
    </row>
    <row r="24" spans="1:7" s="22" customFormat="1" ht="36.75" customHeight="1" x14ac:dyDescent="0.25">
      <c r="A24" s="44"/>
      <c r="B24" s="23" t="s">
        <v>35</v>
      </c>
      <c r="C24" s="28" t="s">
        <v>43</v>
      </c>
      <c r="D24" s="29">
        <v>23880881</v>
      </c>
      <c r="E24" s="24">
        <v>2.5000000000000001E-2</v>
      </c>
      <c r="F24" s="25"/>
      <c r="G24" s="34" t="str">
        <f t="shared" si="0"/>
        <v/>
      </c>
    </row>
    <row r="25" spans="1:7" s="22" customFormat="1" ht="36.75" customHeight="1" x14ac:dyDescent="0.25">
      <c r="A25" s="44"/>
      <c r="B25" s="23" t="s">
        <v>36</v>
      </c>
      <c r="C25" s="28" t="s">
        <v>44</v>
      </c>
      <c r="D25" s="29">
        <v>23880881</v>
      </c>
      <c r="E25" s="24">
        <v>2.5000000000000001E-2</v>
      </c>
      <c r="F25" s="25"/>
      <c r="G25" s="34" t="str">
        <f t="shared" si="0"/>
        <v/>
      </c>
    </row>
    <row r="26" spans="1:7" s="22" customFormat="1" ht="36.75" customHeight="1" x14ac:dyDescent="0.25">
      <c r="A26" s="44"/>
      <c r="B26" s="30" t="s">
        <v>37</v>
      </c>
      <c r="C26" s="31" t="s">
        <v>7</v>
      </c>
      <c r="D26" s="32">
        <v>23880881</v>
      </c>
      <c r="E26" s="33">
        <v>0.03</v>
      </c>
      <c r="F26" s="25"/>
      <c r="G26" s="34" t="str">
        <f t="shared" si="0"/>
        <v/>
      </c>
    </row>
    <row r="27" spans="1:7" s="22" customFormat="1" ht="36.75" customHeight="1" x14ac:dyDescent="0.25">
      <c r="A27" s="44"/>
      <c r="B27" s="30" t="s">
        <v>38</v>
      </c>
      <c r="C27" s="31" t="s">
        <v>8</v>
      </c>
      <c r="D27" s="32">
        <v>23880881</v>
      </c>
      <c r="E27" s="33">
        <v>0.03</v>
      </c>
      <c r="F27" s="25"/>
      <c r="G27" s="34" t="str">
        <f t="shared" si="0"/>
        <v/>
      </c>
    </row>
    <row r="28" spans="1:7" s="22" customFormat="1" ht="36.75" customHeight="1" x14ac:dyDescent="0.25">
      <c r="A28" s="44"/>
      <c r="B28" s="30" t="s">
        <v>39</v>
      </c>
      <c r="C28" s="31" t="s">
        <v>9</v>
      </c>
      <c r="D28" s="32">
        <v>23880881</v>
      </c>
      <c r="E28" s="33">
        <v>0.03</v>
      </c>
      <c r="F28" s="25"/>
      <c r="G28" s="34" t="str">
        <f t="shared" si="0"/>
        <v/>
      </c>
    </row>
    <row r="29" spans="1:7" s="22" customFormat="1" ht="36.75" customHeight="1" x14ac:dyDescent="0.25">
      <c r="A29" s="44"/>
      <c r="B29" s="30" t="s">
        <v>40</v>
      </c>
      <c r="C29" s="31" t="s">
        <v>45</v>
      </c>
      <c r="D29" s="32">
        <v>23880881</v>
      </c>
      <c r="E29" s="33">
        <v>0.03</v>
      </c>
      <c r="F29" s="25"/>
      <c r="G29" s="34" t="str">
        <f t="shared" si="0"/>
        <v/>
      </c>
    </row>
    <row r="30" spans="1:7" s="22" customFormat="1" ht="36.75" customHeight="1" x14ac:dyDescent="0.25">
      <c r="A30" s="45"/>
      <c r="B30" s="30" t="s">
        <v>41</v>
      </c>
      <c r="C30" s="31" t="s">
        <v>46</v>
      </c>
      <c r="D30" s="32">
        <v>23880881</v>
      </c>
      <c r="E30" s="33">
        <v>0.03</v>
      </c>
      <c r="F30" s="25"/>
      <c r="G30" s="34" t="str">
        <f t="shared" si="0"/>
        <v/>
      </c>
    </row>
    <row r="31" spans="1:7" s="22" customFormat="1" ht="36.75" customHeight="1" x14ac:dyDescent="0.25">
      <c r="A31" s="46" t="s">
        <v>50</v>
      </c>
      <c r="B31" s="47"/>
      <c r="C31" s="47"/>
      <c r="D31" s="47"/>
      <c r="E31" s="47"/>
      <c r="F31" s="48"/>
      <c r="G31" s="37">
        <v>7870130.3799999999</v>
      </c>
    </row>
    <row r="32" spans="1:7" s="22" customFormat="1" ht="36.75" customHeight="1" x14ac:dyDescent="0.25">
      <c r="A32" s="40" t="s">
        <v>51</v>
      </c>
      <c r="B32" s="41"/>
      <c r="C32" s="41"/>
      <c r="D32" s="41"/>
      <c r="E32" s="41"/>
      <c r="F32" s="42"/>
      <c r="G32" s="34">
        <f>SUM(G17:G30)</f>
        <v>0</v>
      </c>
    </row>
    <row r="33" spans="1:19" s="22" customFormat="1" ht="36.75" customHeight="1" x14ac:dyDescent="0.25">
      <c r="A33" s="40" t="s">
        <v>14</v>
      </c>
      <c r="B33" s="41"/>
      <c r="C33" s="41"/>
      <c r="D33" s="41"/>
      <c r="E33" s="41"/>
      <c r="F33" s="42"/>
      <c r="G33" s="35"/>
    </row>
    <row r="34" spans="1:19" ht="8.25" customHeight="1" x14ac:dyDescent="0.25"/>
    <row r="35" spans="1:19" s="7" customFormat="1" ht="18.75" customHeight="1" x14ac:dyDescent="0.25">
      <c r="A35" s="51" t="s">
        <v>11</v>
      </c>
      <c r="B35" s="51"/>
      <c r="C35" s="51"/>
      <c r="D35" s="51"/>
      <c r="E35" s="51"/>
      <c r="F35" s="51"/>
      <c r="G35" s="51"/>
      <c r="H35" s="51"/>
      <c r="I35" s="51"/>
      <c r="J35" s="51"/>
      <c r="K35" s="16"/>
      <c r="L35" s="16"/>
      <c r="M35" s="16"/>
      <c r="N35" s="16"/>
      <c r="O35" s="16"/>
      <c r="P35" s="16"/>
      <c r="Q35" s="16"/>
      <c r="R35" s="16"/>
      <c r="S35" s="16"/>
    </row>
    <row r="36" spans="1:19" s="7" customFormat="1" ht="20.25" customHeight="1" x14ac:dyDescent="0.25">
      <c r="A36" s="52" t="s">
        <v>12</v>
      </c>
      <c r="B36" s="52"/>
      <c r="C36" s="52"/>
      <c r="D36" s="52"/>
      <c r="E36" s="52"/>
      <c r="F36" s="52"/>
      <c r="G36" s="52"/>
      <c r="H36" s="52"/>
      <c r="I36" s="52"/>
      <c r="J36" s="52"/>
      <c r="K36" s="17"/>
      <c r="L36" s="17"/>
      <c r="M36" s="17"/>
      <c r="N36" s="17"/>
      <c r="O36" s="17"/>
      <c r="P36" s="17"/>
      <c r="Q36" s="17"/>
      <c r="R36" s="17"/>
      <c r="S36" s="17"/>
    </row>
    <row r="38" spans="1:19" ht="25.5" customHeight="1" x14ac:dyDescent="0.25">
      <c r="A38" s="53" t="s">
        <v>15</v>
      </c>
      <c r="B38" s="53"/>
      <c r="C38" s="53"/>
      <c r="D38" s="53"/>
      <c r="E38" s="53"/>
      <c r="F38" s="53"/>
      <c r="G38" s="53"/>
      <c r="H38" s="53"/>
      <c r="I38" s="53"/>
      <c r="J38" s="53"/>
    </row>
    <row r="39" spans="1:19" s="7" customFormat="1" ht="33.75" customHeight="1" x14ac:dyDescent="0.25">
      <c r="A39" s="38" t="s">
        <v>13</v>
      </c>
      <c r="B39" s="38"/>
      <c r="C39" s="38"/>
      <c r="D39" s="38"/>
      <c r="E39" s="38"/>
      <c r="F39" s="38"/>
      <c r="G39" s="38"/>
      <c r="H39" s="38"/>
      <c r="I39" s="38"/>
      <c r="J39" s="38"/>
      <c r="K39" s="17"/>
      <c r="L39" s="17"/>
      <c r="M39" s="17"/>
      <c r="N39" s="17"/>
      <c r="O39" s="17"/>
      <c r="P39" s="17"/>
      <c r="Q39" s="17"/>
      <c r="R39" s="17"/>
      <c r="S39" s="17"/>
    </row>
  </sheetData>
  <mergeCells count="18">
    <mergeCell ref="A5:D5"/>
    <mergeCell ref="A3:J3"/>
    <mergeCell ref="A35:J35"/>
    <mergeCell ref="A36:J36"/>
    <mergeCell ref="A38:J38"/>
    <mergeCell ref="A8:J8"/>
    <mergeCell ref="A7:J7"/>
    <mergeCell ref="A9:J9"/>
    <mergeCell ref="A10:J10"/>
    <mergeCell ref="A11:J11"/>
    <mergeCell ref="A12:J12"/>
    <mergeCell ref="A4:D4"/>
    <mergeCell ref="A39:J39"/>
    <mergeCell ref="A14:J14"/>
    <mergeCell ref="A32:F32"/>
    <mergeCell ref="A33:F33"/>
    <mergeCell ref="A17:A30"/>
    <mergeCell ref="A31:F31"/>
  </mergeCells>
  <printOptions horizontalCentered="1"/>
  <pageMargins left="0.23622047244094491" right="0.23622047244094491" top="0.78740157480314965" bottom="0.15748031496062992" header="0.31496062992125984" footer="0.31496062992125984"/>
  <pageSetup paperSize="8" scale="65" fitToHeight="0" orientation="portrait" r:id="rId1"/>
  <headerFooter>
    <oddFooter>&amp;C&amp;"-,Corsivo grassetto"&amp;14&amp;P/&amp;N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economica</vt:lpstr>
    </vt:vector>
  </TitlesOfParts>
  <Company>Regione del Veneto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Paluan</dc:creator>
  <cp:lastModifiedBy>RveAdmin</cp:lastModifiedBy>
  <cp:lastPrinted>2018-06-15T13:59:40Z</cp:lastPrinted>
  <dcterms:created xsi:type="dcterms:W3CDTF">2018-05-29T14:36:02Z</dcterms:created>
  <dcterms:modified xsi:type="dcterms:W3CDTF">2018-06-15T13:59:55Z</dcterms:modified>
</cp:coreProperties>
</file>